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tn_moni\2020\Excel 2020\UTN Examen Excel Junior  2002\"/>
    </mc:Choice>
  </mc:AlternateContent>
  <bookViews>
    <workbookView xWindow="0" yWindow="0" windowWidth="20490" windowHeight="7620" activeTab="2"/>
  </bookViews>
  <sheets>
    <sheet name="Ventas" sheetId="2" r:id="rId1"/>
    <sheet name="Vendedores" sheetId="8" r:id="rId2"/>
    <sheet name="Gráfico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8" l="1"/>
  <c r="M8" i="8"/>
  <c r="M7" i="8"/>
  <c r="M6" i="8"/>
  <c r="G5" i="8"/>
  <c r="G9" i="8"/>
  <c r="G8" i="8"/>
  <c r="G4" i="8"/>
  <c r="G7" i="8"/>
  <c r="G6" i="8"/>
  <c r="H4" i="2" l="1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3" i="2"/>
</calcChain>
</file>

<file path=xl/sharedStrings.xml><?xml version="1.0" encoding="utf-8"?>
<sst xmlns="http://schemas.openxmlformats.org/spreadsheetml/2006/main" count="172" uniqueCount="81">
  <si>
    <t>NORTE</t>
  </si>
  <si>
    <t>SUR</t>
  </si>
  <si>
    <t>ESTE</t>
  </si>
  <si>
    <t>OESTE</t>
  </si>
  <si>
    <t>NO</t>
  </si>
  <si>
    <t>SI</t>
  </si>
  <si>
    <t>PRECIO TOTAL</t>
  </si>
  <si>
    <t>ZONA</t>
  </si>
  <si>
    <t>VENTA</t>
  </si>
  <si>
    <t>N° LOTE</t>
  </si>
  <si>
    <t>ANÁLISIS DE VENTAS</t>
  </si>
  <si>
    <t>CÓDIGO DE LOTE</t>
  </si>
  <si>
    <t>FECHA INGRESO</t>
  </si>
  <si>
    <t>COMISIÓN</t>
  </si>
  <si>
    <t>Perez, Juan</t>
  </si>
  <si>
    <t>Brown, Maria</t>
  </si>
  <si>
    <t>Katz, Lucia</t>
  </si>
  <si>
    <t>Lopez, Pablo</t>
  </si>
  <si>
    <t>Lamas, Sofia</t>
  </si>
  <si>
    <t>SUPERFICIE m2</t>
  </si>
  <si>
    <t>COLUMNA AUXILIAR</t>
  </si>
  <si>
    <t>TOTAL VENDIDO</t>
  </si>
  <si>
    <t>Fecha Ingreso vendedor más antiguo</t>
  </si>
  <si>
    <t>VENDEDOR</t>
  </si>
  <si>
    <t>Gomez, Leon</t>
  </si>
  <si>
    <t>VENDIDO</t>
  </si>
  <si>
    <t>NO VENDIDO</t>
  </si>
  <si>
    <r>
      <t>PRECIO VENTA m</t>
    </r>
    <r>
      <rPr>
        <b/>
        <vertAlign val="superscript"/>
        <sz val="10"/>
        <color theme="0"/>
        <rFont val="Arial"/>
        <family val="2"/>
      </rPr>
      <t>2</t>
    </r>
  </si>
  <si>
    <t>PRECIO VENTA + IMP</t>
  </si>
  <si>
    <t>IMP:</t>
  </si>
  <si>
    <t>LOT/100</t>
  </si>
  <si>
    <t>LOT/110</t>
  </si>
  <si>
    <t>LOT/120</t>
  </si>
  <si>
    <t>LOT/130</t>
  </si>
  <si>
    <t>LOT/140</t>
  </si>
  <si>
    <t>LOT/150</t>
  </si>
  <si>
    <t>LOT/160</t>
  </si>
  <si>
    <t>LOT/170</t>
  </si>
  <si>
    <t>LOT/180</t>
  </si>
  <si>
    <t>LOT/190</t>
  </si>
  <si>
    <t>LOT/200</t>
  </si>
  <si>
    <t>LOT/210</t>
  </si>
  <si>
    <t>LOT/220</t>
  </si>
  <si>
    <t>LOT/230</t>
  </si>
  <si>
    <t>LOT/240</t>
  </si>
  <si>
    <t>LOT/250</t>
  </si>
  <si>
    <t>LOT/260</t>
  </si>
  <si>
    <t>LOT/270</t>
  </si>
  <si>
    <t>LOT/280</t>
  </si>
  <si>
    <t>LOT/290</t>
  </si>
  <si>
    <t>LOT/300</t>
  </si>
  <si>
    <t>LOT/310</t>
  </si>
  <si>
    <t>LOT/320</t>
  </si>
  <si>
    <t>LOT/330</t>
  </si>
  <si>
    <t>LOT/340</t>
  </si>
  <si>
    <t>LOT/350</t>
  </si>
  <si>
    <t>LOT/360</t>
  </si>
  <si>
    <t>LOT/370</t>
  </si>
  <si>
    <t>LOT/380</t>
  </si>
  <si>
    <t>LOT/390</t>
  </si>
  <si>
    <t>LOT/400</t>
  </si>
  <si>
    <t>LOT/410</t>
  </si>
  <si>
    <t>LOT/420</t>
  </si>
  <si>
    <t>LOT/430</t>
  </si>
  <si>
    <t>LOT/440</t>
  </si>
  <si>
    <t>LOT/450</t>
  </si>
  <si>
    <t>LOT/460</t>
  </si>
  <si>
    <t>LOT/470</t>
  </si>
  <si>
    <t>LOT/480</t>
  </si>
  <si>
    <t>LOT/490</t>
  </si>
  <si>
    <t>LOT/500</t>
  </si>
  <si>
    <t>LOT/510</t>
  </si>
  <si>
    <t>LOT/520</t>
  </si>
  <si>
    <t>LOT/530</t>
  </si>
  <si>
    <t>LOT/540</t>
  </si>
  <si>
    <t>LOT/550</t>
  </si>
  <si>
    <t>SUELDO</t>
  </si>
  <si>
    <t>TOTAL A COBRAR</t>
  </si>
  <si>
    <t>Cantidad de vendedores</t>
  </si>
  <si>
    <t>Valor promedio del Sueldo</t>
  </si>
  <si>
    <t>Maximo Total a Cobrar por un vendedor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</si>
</sst>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;[Red]\-&quot;$&quot;#,##0"/>
    <numFmt numFmtId="44" formatCode="_-&quot;$&quot;* #,##0.00_-;\-&quot;$&quot;* #,##0.00_-;_-&quot;$&quot;* &quot;-&quot;??_-;_-@_-"/>
    <numFmt numFmtId="164" formatCode="&quot;$&quot;#,##0.00"/>
    <numFmt numFmtId="165" formatCode="&quot;$&quot;#,##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Lucida Sans"/>
      <family val="2"/>
    </font>
    <font>
      <sz val="11"/>
      <color theme="1"/>
      <name val="Arial"/>
      <family val="2"/>
    </font>
    <font>
      <b/>
      <sz val="22"/>
      <color theme="9"/>
      <name val="Broadway"/>
      <family val="5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vertAlign val="superscript"/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theme="8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 style="mediumDashDot">
        <color theme="8"/>
      </right>
      <top style="mediumDashDot">
        <color theme="8"/>
      </top>
      <bottom style="mediumDashDot">
        <color theme="8"/>
      </bottom>
      <diagonal/>
    </border>
    <border>
      <left style="thick">
        <color rgb="FF00B0F0"/>
      </left>
      <right style="mediumDashDot">
        <color theme="8"/>
      </right>
      <top style="mediumDashDot">
        <color theme="8"/>
      </top>
      <bottom style="mediumDashDot">
        <color theme="8"/>
      </bottom>
      <diagonal/>
    </border>
    <border>
      <left style="mediumDashDot">
        <color theme="8"/>
      </left>
      <right style="thick">
        <color rgb="FF00B0F0"/>
      </right>
      <top style="mediumDashDot">
        <color theme="8"/>
      </top>
      <bottom style="mediumDashDot">
        <color theme="8"/>
      </bottom>
      <diagonal/>
    </border>
    <border>
      <left style="thick">
        <color rgb="FF00B0F0"/>
      </left>
      <right style="mediumDashDot">
        <color theme="8"/>
      </right>
      <top style="mediumDashDot">
        <color theme="8"/>
      </top>
      <bottom style="thick">
        <color rgb="FF00B0F0"/>
      </bottom>
      <diagonal/>
    </border>
    <border>
      <left style="mediumDashDot">
        <color theme="8"/>
      </left>
      <right style="mediumDashDot">
        <color theme="8"/>
      </right>
      <top style="mediumDashDot">
        <color theme="8"/>
      </top>
      <bottom style="thick">
        <color rgb="FF00B0F0"/>
      </bottom>
      <diagonal/>
    </border>
    <border>
      <left style="mediumDashDot">
        <color theme="8"/>
      </left>
      <right style="thick">
        <color rgb="FF00B0F0"/>
      </right>
      <top style="mediumDashDot">
        <color theme="8"/>
      </top>
      <bottom style="thick">
        <color rgb="FF00B0F0"/>
      </bottom>
      <diagonal/>
    </border>
    <border>
      <left style="mediumDashed">
        <color theme="9" tint="-0.24994659260841701"/>
      </left>
      <right style="mediumDashed">
        <color theme="9" tint="-0.24994659260841701"/>
      </right>
      <top style="mediumDashed">
        <color theme="9" tint="-0.24994659260841701"/>
      </top>
      <bottom style="mediumDashed">
        <color theme="9" tint="-0.24994659260841701"/>
      </bottom>
      <diagonal/>
    </border>
    <border>
      <left style="thick">
        <color rgb="FF00B0F0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 style="thick">
        <color rgb="FF00B0F0"/>
      </right>
      <top style="thick">
        <color rgb="FF40CBEC"/>
      </top>
      <bottom style="mediumDashDot">
        <color theme="8"/>
      </bottom>
      <diagonal/>
    </border>
    <border>
      <left/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thick">
        <color rgb="FF00B0F0"/>
      </top>
      <bottom style="mediumDashed">
        <color theme="8"/>
      </bottom>
      <diagonal/>
    </border>
    <border>
      <left style="thin">
        <color auto="1"/>
      </left>
      <right style="thin">
        <color auto="1"/>
      </right>
      <top style="thick">
        <color rgb="FF00B0F0"/>
      </top>
      <bottom style="mediumDashed">
        <color theme="8"/>
      </bottom>
      <diagonal/>
    </border>
    <border>
      <left style="thin">
        <color auto="1"/>
      </left>
      <right style="mediumDashed">
        <color theme="8"/>
      </right>
      <top style="thick">
        <color rgb="FF00B0F0"/>
      </top>
      <bottom style="mediumDashed">
        <color theme="8"/>
      </bottom>
      <diagonal/>
    </border>
    <border>
      <left style="mediumDashed">
        <color theme="8"/>
      </left>
      <right style="thick">
        <color rgb="FF00B0F0"/>
      </right>
      <top style="thick">
        <color rgb="FF00B0F0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mediumDashed">
        <color theme="8"/>
      </top>
      <bottom style="mediumDashed">
        <color theme="8"/>
      </bottom>
      <diagonal/>
    </border>
    <border>
      <left style="thin">
        <color auto="1"/>
      </left>
      <right style="thin">
        <color auto="1"/>
      </right>
      <top style="mediumDashed">
        <color theme="8"/>
      </top>
      <bottom style="mediumDashed">
        <color theme="8"/>
      </bottom>
      <diagonal/>
    </border>
    <border>
      <left style="thin">
        <color auto="1"/>
      </left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mediumDashed">
        <color theme="8"/>
      </left>
      <right style="thick">
        <color rgb="FF00B0F0"/>
      </right>
      <top style="mediumDashed">
        <color theme="8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mediumDashed">
        <color theme="8"/>
      </top>
      <bottom style="thick">
        <color rgb="FF00B0F0"/>
      </bottom>
      <diagonal/>
    </border>
    <border>
      <left style="thin">
        <color auto="1"/>
      </left>
      <right style="thin">
        <color auto="1"/>
      </right>
      <top style="mediumDashed">
        <color theme="8"/>
      </top>
      <bottom style="thick">
        <color rgb="FF00B0F0"/>
      </bottom>
      <diagonal/>
    </border>
    <border>
      <left style="thin">
        <color auto="1"/>
      </left>
      <right style="mediumDashed">
        <color theme="8"/>
      </right>
      <top style="mediumDashed">
        <color theme="8"/>
      </top>
      <bottom style="thick">
        <color rgb="FF00B0F0"/>
      </bottom>
      <diagonal/>
    </border>
    <border>
      <left style="mediumDashed">
        <color theme="8"/>
      </left>
      <right style="thick">
        <color rgb="FF00B0F0"/>
      </right>
      <top style="mediumDashed">
        <color theme="8"/>
      </top>
      <bottom style="thick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8" tint="-0.499984740745262"/>
      </left>
      <right style="dashDot">
        <color theme="8" tint="0.59996337778862885"/>
      </right>
      <top style="thick">
        <color theme="8" tint="-0.499984740745262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dashDot">
        <color theme="8" tint="0.59996337778862885"/>
      </right>
      <top style="thick">
        <color theme="8" tint="-0.499984740745262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thick">
        <color theme="8" tint="-0.499984740745262"/>
      </right>
      <top style="thick">
        <color theme="8" tint="-0.499984740745262"/>
      </top>
      <bottom style="dashDot">
        <color theme="8" tint="0.59996337778862885"/>
      </bottom>
      <diagonal/>
    </border>
    <border>
      <left style="thick">
        <color theme="8" tint="-0.499984740745262"/>
      </left>
      <right style="dashDot">
        <color theme="8" tint="0.59996337778862885"/>
      </right>
      <top style="dashDot">
        <color theme="8" tint="0.59996337778862885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dashDot">
        <color theme="8" tint="0.59996337778862885"/>
      </right>
      <top style="dashDot">
        <color theme="8" tint="0.59996337778862885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thick">
        <color theme="8" tint="-0.499984740745262"/>
      </right>
      <top style="dashDot">
        <color theme="8" tint="0.59996337778862885"/>
      </top>
      <bottom style="dashDot">
        <color theme="8" tint="0.59996337778862885"/>
      </bottom>
      <diagonal/>
    </border>
    <border>
      <left style="thick">
        <color theme="8" tint="-0.499984740745262"/>
      </left>
      <right style="dashDot">
        <color theme="8" tint="0.59996337778862885"/>
      </right>
      <top style="dashDot">
        <color theme="8" tint="0.59996337778862885"/>
      </top>
      <bottom style="thick">
        <color theme="8" tint="-0.499984740745262"/>
      </bottom>
      <diagonal/>
    </border>
    <border>
      <left style="dashDot">
        <color theme="8" tint="0.59996337778862885"/>
      </left>
      <right style="dashDot">
        <color theme="8" tint="0.59996337778862885"/>
      </right>
      <top style="dashDot">
        <color theme="8" tint="0.59996337778862885"/>
      </top>
      <bottom style="thick">
        <color theme="8" tint="-0.499984740745262"/>
      </bottom>
      <diagonal/>
    </border>
    <border>
      <left style="dashDot">
        <color theme="8" tint="0.59996337778862885"/>
      </left>
      <right style="thick">
        <color theme="8" tint="-0.499984740745262"/>
      </right>
      <top style="dashDot">
        <color theme="8" tint="0.59996337778862885"/>
      </top>
      <bottom style="thick">
        <color theme="8" tint="-0.499984740745262"/>
      </bottom>
      <diagonal/>
    </border>
    <border>
      <left style="double">
        <color theme="7"/>
      </left>
      <right style="mediumDashed">
        <color theme="9" tint="-0.24994659260841701"/>
      </right>
      <top style="double">
        <color theme="7"/>
      </top>
      <bottom style="mediumDashed">
        <color theme="9" tint="-0.24994659260841701"/>
      </bottom>
      <diagonal/>
    </border>
    <border>
      <left style="mediumDashed">
        <color theme="9" tint="-0.24994659260841701"/>
      </left>
      <right style="mediumDashed">
        <color theme="9" tint="-0.24994659260841701"/>
      </right>
      <top style="double">
        <color theme="7"/>
      </top>
      <bottom style="mediumDashed">
        <color theme="9" tint="-0.24994659260841701"/>
      </bottom>
      <diagonal/>
    </border>
    <border>
      <left style="mediumDashed">
        <color theme="9" tint="-0.24994659260841701"/>
      </left>
      <right style="double">
        <color theme="7"/>
      </right>
      <top style="double">
        <color theme="7"/>
      </top>
      <bottom style="mediumDashed">
        <color theme="9" tint="-0.24994659260841701"/>
      </bottom>
      <diagonal/>
    </border>
    <border>
      <left style="double">
        <color theme="7"/>
      </left>
      <right style="mediumDashed">
        <color theme="9" tint="-0.24994659260841701"/>
      </right>
      <top style="mediumDashed">
        <color theme="9" tint="-0.24994659260841701"/>
      </top>
      <bottom style="mediumDashed">
        <color theme="9" tint="-0.24994659260841701"/>
      </bottom>
      <diagonal/>
    </border>
    <border>
      <left style="mediumDashed">
        <color theme="9" tint="-0.24994659260841701"/>
      </left>
      <right style="double">
        <color theme="7"/>
      </right>
      <top style="mediumDashed">
        <color theme="9" tint="-0.24994659260841701"/>
      </top>
      <bottom style="mediumDashed">
        <color theme="9" tint="-0.24994659260841701"/>
      </bottom>
      <diagonal/>
    </border>
    <border>
      <left style="double">
        <color theme="7"/>
      </left>
      <right style="mediumDashed">
        <color theme="9" tint="-0.24994659260841701"/>
      </right>
      <top style="mediumDashed">
        <color theme="9" tint="-0.24994659260841701"/>
      </top>
      <bottom style="double">
        <color theme="7"/>
      </bottom>
      <diagonal/>
    </border>
    <border>
      <left style="mediumDashed">
        <color theme="9" tint="-0.24994659260841701"/>
      </left>
      <right style="mediumDashed">
        <color theme="9" tint="-0.24994659260841701"/>
      </right>
      <top style="mediumDashed">
        <color theme="9" tint="-0.24994659260841701"/>
      </top>
      <bottom style="double">
        <color theme="7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9" tint="-0.24994659260841701"/>
      </left>
      <right style="double">
        <color theme="7"/>
      </right>
      <top style="mediumDashed">
        <color theme="9" tint="-0.24994659260841701"/>
      </top>
      <bottom style="double">
        <color theme="7"/>
      </bottom>
      <diagonal/>
    </border>
    <border>
      <left style="mediumDashDot">
        <color theme="8"/>
      </left>
      <right/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/>
      <top style="mediumDashDot">
        <color theme="8"/>
      </top>
      <bottom style="mediumDashDot">
        <color theme="8"/>
      </bottom>
      <diagonal/>
    </border>
    <border>
      <left style="mediumDashDot">
        <color theme="8"/>
      </left>
      <right/>
      <top style="mediumDashDot">
        <color theme="8"/>
      </top>
      <bottom style="thick">
        <color rgb="FF00B0F0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4" borderId="2" xfId="0" applyFont="1" applyFill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4" fontId="4" fillId="0" borderId="7" xfId="0" applyNumberFormat="1" applyFont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horizontal="left"/>
    </xf>
    <xf numFmtId="0" fontId="1" fillId="3" borderId="0" xfId="0" applyFont="1" applyFill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1" fillId="6" borderId="25" xfId="0" applyFont="1" applyFill="1" applyBorder="1" applyAlignment="1">
      <alignment horizontal="center" vertical="center"/>
    </xf>
    <xf numFmtId="0" fontId="0" fillId="0" borderId="26" xfId="0" applyBorder="1"/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0" fillId="0" borderId="29" xfId="0" applyBorder="1"/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0" fillId="0" borderId="32" xfId="0" applyBorder="1"/>
    <xf numFmtId="0" fontId="1" fillId="2" borderId="33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6" fontId="1" fillId="0" borderId="9" xfId="0" applyNumberFormat="1" applyFont="1" applyFill="1" applyBorder="1" applyAlignment="1">
      <alignment horizontal="center" vertical="center"/>
    </xf>
    <xf numFmtId="0" fontId="7" fillId="7" borderId="0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>
      <alignment horizontal="center" vertical="center" wrapText="1"/>
    </xf>
    <xf numFmtId="0" fontId="7" fillId="7" borderId="36" xfId="0" applyFont="1" applyFill="1" applyBorder="1" applyAlignment="1">
      <alignment horizontal="center" vertical="center" wrapText="1"/>
    </xf>
    <xf numFmtId="0" fontId="7" fillId="7" borderId="37" xfId="0" applyFont="1" applyFill="1" applyBorder="1" applyAlignment="1">
      <alignment horizontal="center" vertical="center" wrapText="1"/>
    </xf>
    <xf numFmtId="0" fontId="0" fillId="0" borderId="38" xfId="0" applyFill="1" applyBorder="1" applyAlignment="1">
      <alignment horizontal="right" vertical="center"/>
    </xf>
    <xf numFmtId="0" fontId="0" fillId="0" borderId="9" xfId="0" applyFill="1" applyBorder="1" applyAlignment="1">
      <alignment horizontal="right" vertical="center"/>
    </xf>
    <xf numFmtId="165" fontId="0" fillId="0" borderId="9" xfId="0" applyNumberFormat="1" applyFill="1" applyBorder="1" applyAlignment="1">
      <alignment horizontal="right" vertical="center"/>
    </xf>
    <xf numFmtId="165" fontId="0" fillId="0" borderId="39" xfId="0" applyNumberFormat="1" applyFill="1" applyBorder="1" applyAlignment="1">
      <alignment horizontal="right" vertical="center"/>
    </xf>
    <xf numFmtId="0" fontId="0" fillId="0" borderId="40" xfId="0" applyFill="1" applyBorder="1" applyAlignment="1">
      <alignment horizontal="right" vertical="center"/>
    </xf>
    <xf numFmtId="0" fontId="0" fillId="0" borderId="41" xfId="0" applyFill="1" applyBorder="1" applyAlignment="1">
      <alignment horizontal="right" vertical="center"/>
    </xf>
    <xf numFmtId="165" fontId="0" fillId="0" borderId="41" xfId="0" applyNumberFormat="1" applyFill="1" applyBorder="1" applyAlignment="1">
      <alignment horizontal="right" vertical="center"/>
    </xf>
    <xf numFmtId="0" fontId="0" fillId="8" borderId="42" xfId="0" applyFill="1" applyBorder="1" applyAlignment="1">
      <alignment horizontal="right" vertical="center"/>
    </xf>
    <xf numFmtId="0" fontId="0" fillId="8" borderId="1" xfId="0" applyFill="1" applyBorder="1" applyAlignment="1">
      <alignment horizontal="right" vertical="center"/>
    </xf>
    <xf numFmtId="165" fontId="0" fillId="0" borderId="9" xfId="3" applyNumberFormat="1" applyFont="1" applyFill="1" applyBorder="1" applyAlignment="1">
      <alignment horizontal="right" vertical="center"/>
    </xf>
    <xf numFmtId="165" fontId="0" fillId="0" borderId="41" xfId="3" applyNumberFormat="1" applyFont="1" applyFill="1" applyBorder="1" applyAlignment="1">
      <alignment horizontal="right" vertical="center"/>
    </xf>
    <xf numFmtId="165" fontId="0" fillId="0" borderId="43" xfId="0" applyNumberFormat="1" applyFill="1" applyBorder="1" applyAlignment="1">
      <alignment horizontal="right" vertical="center"/>
    </xf>
    <xf numFmtId="164" fontId="4" fillId="0" borderId="7" xfId="0" applyNumberFormat="1" applyFont="1" applyBorder="1" applyAlignment="1">
      <alignment horizontal="left" vertical="center"/>
    </xf>
    <xf numFmtId="9" fontId="0" fillId="0" borderId="12" xfId="0" applyNumberFormat="1" applyBorder="1" applyAlignment="1">
      <alignment horizontal="center" vertical="center" wrapText="1"/>
    </xf>
    <xf numFmtId="0" fontId="3" fillId="4" borderId="44" xfId="0" applyFont="1" applyFill="1" applyBorder="1" applyAlignment="1">
      <alignment horizontal="center" vertical="center" wrapText="1"/>
    </xf>
    <xf numFmtId="164" fontId="4" fillId="0" borderId="45" xfId="0" applyNumberFormat="1" applyFont="1" applyBorder="1" applyAlignment="1">
      <alignment horizontal="left" vertical="center"/>
    </xf>
    <xf numFmtId="164" fontId="4" fillId="0" borderId="46" xfId="0" applyNumberFormat="1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164" fontId="4" fillId="9" borderId="5" xfId="0" applyNumberFormat="1" applyFont="1" applyFill="1" applyBorder="1" applyAlignment="1">
      <alignment horizontal="left" vertical="center"/>
    </xf>
    <xf numFmtId="164" fontId="4" fillId="9" borderId="8" xfId="0" applyNumberFormat="1" applyFont="1" applyFill="1" applyBorder="1" applyAlignment="1">
      <alignment horizontal="left" vertical="center"/>
    </xf>
    <xf numFmtId="0" fontId="1" fillId="9" borderId="16" xfId="0" applyNumberFormat="1" applyFont="1" applyFill="1" applyBorder="1"/>
    <xf numFmtId="14" fontId="1" fillId="9" borderId="20" xfId="0" applyNumberFormat="1" applyFont="1" applyFill="1" applyBorder="1"/>
    <xf numFmtId="164" fontId="1" fillId="9" borderId="20" xfId="0" applyNumberFormat="1" applyFont="1" applyFill="1" applyBorder="1"/>
    <xf numFmtId="164" fontId="1" fillId="9" borderId="24" xfId="0" applyNumberFormat="1" applyFont="1" applyFill="1" applyBorder="1"/>
    <xf numFmtId="0" fontId="5" fillId="5" borderId="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0" fontId="1" fillId="0" borderId="19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</cellXfs>
  <cellStyles count="4">
    <cellStyle name="Moneda" xfId="3" builtinId="4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image" Target="../media/image1.jp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500" b="1" i="0" u="none" strike="noStrike" kern="1200" cap="none" spc="0" baseline="0">
                <a:ln w="22225">
                  <a:solidFill>
                    <a:schemeClr val="accent2"/>
                  </a:solidFill>
                  <a:prstDash val="solid"/>
                </a:ln>
                <a:solidFill>
                  <a:schemeClr val="accent2">
                    <a:lumMod val="40000"/>
                    <a:lumOff val="60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n-US" sz="2500" b="1" cap="none" spc="0">
                <a:ln w="22225">
                  <a:solidFill>
                    <a:schemeClr val="accent2"/>
                  </a:solidFill>
                  <a:prstDash val="solid"/>
                </a:ln>
                <a:solidFill>
                  <a:schemeClr val="accent2">
                    <a:lumMod val="40000"/>
                    <a:lumOff val="60000"/>
                  </a:schemeClr>
                </a:solidFill>
                <a:effectLst/>
              </a:rPr>
              <a:t>VENTA DE LOTES</a:t>
            </a:r>
          </a:p>
        </c:rich>
      </c:tx>
      <c:layout>
        <c:manualLayout>
          <c:xMode val="edge"/>
          <c:yMode val="edge"/>
          <c:x val="0.52221944444444435"/>
          <c:y val="9.87777777777777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500" b="1" i="0" u="none" strike="noStrike" kern="1200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Gráfico!$C$2</c:f>
              <c:strCache>
                <c:ptCount val="1"/>
                <c:pt idx="0">
                  <c:v>VENDIDO</c:v>
                </c:pt>
              </c:strCache>
            </c:strRef>
          </c:tx>
          <c:spPr>
            <a:blipFill>
              <a:blip xmlns:r="http://schemas.openxmlformats.org/officeDocument/2006/relationships" r:embed="rId3"/>
              <a:tile tx="0" ty="0" sx="100000" sy="100000" flip="none" algn="tl"/>
            </a:blipFill>
            <a:ln>
              <a:noFill/>
            </a:ln>
            <a:effectLst>
              <a:innerShdw blurRad="63500" dist="50800" dir="13500000">
                <a:prstClr val="black">
                  <a:alpha val="50000"/>
                </a:prstClr>
              </a:inn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Gráfico!$B$3:$B$6</c:f>
              <c:strCache>
                <c:ptCount val="4"/>
                <c:pt idx="0">
                  <c:v>NORTE</c:v>
                </c:pt>
                <c:pt idx="1">
                  <c:v>SUR</c:v>
                </c:pt>
                <c:pt idx="2">
                  <c:v>ESTE</c:v>
                </c:pt>
                <c:pt idx="3">
                  <c:v>OESTE</c:v>
                </c:pt>
              </c:strCache>
            </c:strRef>
          </c:cat>
          <c:val>
            <c:numRef>
              <c:f>Gráfico!$C$3:$C$6</c:f>
              <c:numCache>
                <c:formatCode>General</c:formatCode>
                <c:ptCount val="4"/>
                <c:pt idx="0">
                  <c:v>10</c:v>
                </c:pt>
                <c:pt idx="1">
                  <c:v>11</c:v>
                </c:pt>
                <c:pt idx="2">
                  <c:v>3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57-4216-AB9A-D3654BE18A46}"/>
            </c:ext>
          </c:extLst>
        </c:ser>
        <c:ser>
          <c:idx val="1"/>
          <c:order val="1"/>
          <c:tx>
            <c:strRef>
              <c:f>Gráfico!$D$2</c:f>
              <c:strCache>
                <c:ptCount val="1"/>
                <c:pt idx="0">
                  <c:v>NO VENDIDO</c:v>
                </c:pt>
              </c:strCache>
            </c:strRef>
          </c:tx>
          <c:spPr>
            <a:gradFill flip="none" rotWithShape="1"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6"/>
                </a:gs>
                <a:gs pos="83000">
                  <a:schemeClr val="accent1">
                    <a:lumMod val="45000"/>
                    <a:lumOff val="55000"/>
                  </a:schemeClr>
                </a:gs>
                <a:gs pos="100000">
                  <a:schemeClr val="accent4"/>
                </a:gs>
              </a:gsLst>
              <a:path path="shape">
                <a:fillToRect l="50000" t="50000" r="50000" b="50000"/>
              </a:path>
              <a:tileRect/>
            </a:gradFill>
            <a:ln>
              <a:noFill/>
            </a:ln>
            <a:effectLst/>
          </c:spPr>
          <c:invertIfNegative val="0"/>
          <c:dLbls>
            <c:dLbl>
              <c:idx val="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057-4216-AB9A-D3654BE18A46}"/>
                </c:ext>
              </c:extLst>
            </c:dLbl>
            <c:dLbl>
              <c:idx val="3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057-4216-AB9A-D3654BE18A4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Gráfico!$B$3:$B$6</c:f>
              <c:strCache>
                <c:ptCount val="4"/>
                <c:pt idx="0">
                  <c:v>NORTE</c:v>
                </c:pt>
                <c:pt idx="1">
                  <c:v>SUR</c:v>
                </c:pt>
                <c:pt idx="2">
                  <c:v>ESTE</c:v>
                </c:pt>
                <c:pt idx="3">
                  <c:v>OESTE</c:v>
                </c:pt>
              </c:strCache>
            </c:strRef>
          </c:cat>
          <c:val>
            <c:numRef>
              <c:f>Gráfico!$D$3:$D$6</c:f>
              <c:numCache>
                <c:formatCode>General</c:formatCode>
                <c:ptCount val="4"/>
                <c:pt idx="0">
                  <c:v>8</c:v>
                </c:pt>
                <c:pt idx="1">
                  <c:v>7</c:v>
                </c:pt>
                <c:pt idx="2">
                  <c:v>2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57-4216-AB9A-D3654BE18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3672575"/>
        <c:axId val="103670079"/>
      </c:barChart>
      <c:catAx>
        <c:axId val="1036725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accent6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670079"/>
        <c:crosses val="autoZero"/>
        <c:auto val="1"/>
        <c:lblAlgn val="ctr"/>
        <c:lblOffset val="100"/>
        <c:noMultiLvlLbl val="0"/>
      </c:catAx>
      <c:valAx>
        <c:axId val="103670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accent6"/>
            </a:solidFill>
          </a:ln>
          <a:effectLst>
            <a:glow rad="139700">
              <a:schemeClr val="accent4">
                <a:satMod val="175000"/>
                <a:alpha val="40000"/>
              </a:schemeClr>
            </a:glow>
          </a:effectLst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672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solidFill>
          <a:schemeClr val="accent4">
            <a:lumMod val="40000"/>
            <a:lumOff val="60000"/>
          </a:schemeClr>
        </a:solidFill>
        <a:ln>
          <a:noFill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blipFill dpi="0" rotWithShape="1">
      <a:blip xmlns:r="http://schemas.openxmlformats.org/officeDocument/2006/relationships" r:embed="rId4">
        <a:alphaModFix amt="60000"/>
      </a:blip>
      <a:srcRect/>
      <a:stretch>
        <a:fillRect/>
      </a:stretch>
    </a:blipFill>
    <a:ln w="76200" cap="flat" cmpd="thickThin" algn="ctr">
      <a:solidFill>
        <a:schemeClr val="accent6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704851</xdr:colOff>
      <xdr:row>9</xdr:row>
      <xdr:rowOff>66675</xdr:rowOff>
    </xdr:from>
    <xdr:to>
      <xdr:col>7</xdr:col>
      <xdr:colOff>38100</xdr:colOff>
      <xdr:row>16</xdr:row>
      <xdr:rowOff>70545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1" y="2914650"/>
          <a:ext cx="6334124" cy="14611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1</xdr:row>
      <xdr:rowOff>57150</xdr:rowOff>
    </xdr:from>
    <xdr:to>
      <xdr:col>12</xdr:col>
      <xdr:colOff>749850</xdr:colOff>
      <xdr:row>19</xdr:row>
      <xdr:rowOff>190050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9"/>
  </sheetPr>
  <dimension ref="A1:M49"/>
  <sheetViews>
    <sheetView showGridLines="0" workbookViewId="0">
      <selection activeCell="H3" sqref="H3"/>
    </sheetView>
  </sheetViews>
  <sheetFormatPr baseColWidth="10" defaultRowHeight="15" x14ac:dyDescent="0.25"/>
  <cols>
    <col min="1" max="8" width="13.28515625" style="7" customWidth="1"/>
    <col min="9" max="9" width="4.140625" style="7" customWidth="1"/>
    <col min="10" max="10" width="13.7109375" style="7" customWidth="1"/>
    <col min="11" max="11" width="10.7109375" style="7" customWidth="1"/>
    <col min="12" max="12" width="11.42578125" style="7"/>
    <col min="13" max="13" width="12.85546875" style="7" customWidth="1"/>
    <col min="14" max="16384" width="11.42578125" style="7"/>
  </cols>
  <sheetData>
    <row r="1" spans="1:13" ht="35.1" customHeight="1" thickBot="1" x14ac:dyDescent="0.3">
      <c r="C1" s="55" t="s">
        <v>10</v>
      </c>
      <c r="D1" s="55"/>
      <c r="E1" s="55"/>
      <c r="F1" s="55"/>
    </row>
    <row r="2" spans="1:13" ht="35.1" customHeight="1" thickTop="1" thickBot="1" x14ac:dyDescent="0.3">
      <c r="A2" s="28" t="s">
        <v>11</v>
      </c>
      <c r="B2" s="29" t="s">
        <v>9</v>
      </c>
      <c r="C2" s="29" t="s">
        <v>7</v>
      </c>
      <c r="D2" s="29" t="s">
        <v>19</v>
      </c>
      <c r="E2" s="29" t="s">
        <v>8</v>
      </c>
      <c r="F2" s="29" t="s">
        <v>27</v>
      </c>
      <c r="G2" s="29" t="s">
        <v>28</v>
      </c>
      <c r="H2" s="30" t="s">
        <v>6</v>
      </c>
      <c r="M2" s="27" t="s">
        <v>20</v>
      </c>
    </row>
    <row r="3" spans="1:13" s="9" customFormat="1" ht="20.100000000000001" customHeight="1" thickBot="1" x14ac:dyDescent="0.3">
      <c r="A3" s="31" t="s">
        <v>30</v>
      </c>
      <c r="B3" s="32">
        <v>100</v>
      </c>
      <c r="C3" s="32" t="s">
        <v>0</v>
      </c>
      <c r="D3" s="32">
        <v>1500</v>
      </c>
      <c r="E3" s="32" t="s">
        <v>4</v>
      </c>
      <c r="F3" s="40">
        <v>500</v>
      </c>
      <c r="G3" s="33">
        <f>F3+$K$3</f>
        <v>700</v>
      </c>
      <c r="H3" s="34">
        <f>G3*D3</f>
        <v>1050000</v>
      </c>
      <c r="J3" s="10" t="s">
        <v>29</v>
      </c>
      <c r="K3" s="26">
        <v>200</v>
      </c>
      <c r="M3" s="38">
        <v>700</v>
      </c>
    </row>
    <row r="4" spans="1:13" s="9" customFormat="1" ht="20.100000000000001" customHeight="1" thickBot="1" x14ac:dyDescent="0.3">
      <c r="A4" s="31" t="s">
        <v>31</v>
      </c>
      <c r="B4" s="32">
        <v>110</v>
      </c>
      <c r="C4" s="32" t="s">
        <v>0</v>
      </c>
      <c r="D4" s="32">
        <v>1500</v>
      </c>
      <c r="E4" s="32" t="s">
        <v>5</v>
      </c>
      <c r="F4" s="40">
        <v>700</v>
      </c>
      <c r="G4" s="33">
        <f t="shared" ref="G4:G48" si="0">F4+$K$3</f>
        <v>900</v>
      </c>
      <c r="H4" s="34">
        <f t="shared" ref="H4:H48" si="1">G4*D4</f>
        <v>1350000</v>
      </c>
      <c r="M4" s="39">
        <v>900</v>
      </c>
    </row>
    <row r="5" spans="1:13" s="9" customFormat="1" ht="20.100000000000001" customHeight="1" thickBot="1" x14ac:dyDescent="0.3">
      <c r="A5" s="31" t="s">
        <v>32</v>
      </c>
      <c r="B5" s="32">
        <v>120</v>
      </c>
      <c r="C5" s="32" t="s">
        <v>0</v>
      </c>
      <c r="D5" s="32">
        <v>1500</v>
      </c>
      <c r="E5" s="32" t="s">
        <v>5</v>
      </c>
      <c r="F5" s="40">
        <v>800</v>
      </c>
      <c r="G5" s="33">
        <f t="shared" si="0"/>
        <v>1000</v>
      </c>
      <c r="H5" s="34">
        <f t="shared" si="1"/>
        <v>1500000</v>
      </c>
      <c r="M5" s="39">
        <v>1000</v>
      </c>
    </row>
    <row r="6" spans="1:13" s="9" customFormat="1" ht="20.100000000000001" customHeight="1" thickBot="1" x14ac:dyDescent="0.3">
      <c r="A6" s="31" t="s">
        <v>33</v>
      </c>
      <c r="B6" s="32">
        <v>130</v>
      </c>
      <c r="C6" s="32" t="s">
        <v>0</v>
      </c>
      <c r="D6" s="32">
        <v>1500</v>
      </c>
      <c r="E6" s="32" t="s">
        <v>4</v>
      </c>
      <c r="F6" s="40">
        <v>800</v>
      </c>
      <c r="G6" s="33">
        <f t="shared" si="0"/>
        <v>1000</v>
      </c>
      <c r="H6" s="34">
        <f t="shared" si="1"/>
        <v>1500000</v>
      </c>
      <c r="M6" s="39">
        <v>1000</v>
      </c>
    </row>
    <row r="7" spans="1:13" s="9" customFormat="1" ht="20.100000000000001" customHeight="1" thickBot="1" x14ac:dyDescent="0.3">
      <c r="A7" s="31" t="s">
        <v>34</v>
      </c>
      <c r="B7" s="32">
        <v>140</v>
      </c>
      <c r="C7" s="32" t="s">
        <v>0</v>
      </c>
      <c r="D7" s="32">
        <v>1500</v>
      </c>
      <c r="E7" s="32" t="s">
        <v>4</v>
      </c>
      <c r="F7" s="40">
        <v>800</v>
      </c>
      <c r="G7" s="33">
        <f t="shared" si="0"/>
        <v>1000</v>
      </c>
      <c r="H7" s="34">
        <f t="shared" si="1"/>
        <v>1500000</v>
      </c>
      <c r="M7" s="39">
        <v>1000</v>
      </c>
    </row>
    <row r="8" spans="1:13" s="9" customFormat="1" ht="20.100000000000001" customHeight="1" thickBot="1" x14ac:dyDescent="0.3">
      <c r="A8" s="31" t="s">
        <v>35</v>
      </c>
      <c r="B8" s="32">
        <v>150</v>
      </c>
      <c r="C8" s="32" t="s">
        <v>0</v>
      </c>
      <c r="D8" s="32">
        <v>1500</v>
      </c>
      <c r="E8" s="32" t="s">
        <v>5</v>
      </c>
      <c r="F8" s="40">
        <v>800</v>
      </c>
      <c r="G8" s="33">
        <f t="shared" si="0"/>
        <v>1000</v>
      </c>
      <c r="H8" s="34">
        <f t="shared" si="1"/>
        <v>1500000</v>
      </c>
      <c r="M8" s="39">
        <v>1000</v>
      </c>
    </row>
    <row r="9" spans="1:13" s="9" customFormat="1" ht="20.100000000000001" customHeight="1" thickBot="1" x14ac:dyDescent="0.3">
      <c r="A9" s="31" t="s">
        <v>36</v>
      </c>
      <c r="B9" s="32">
        <v>160</v>
      </c>
      <c r="C9" s="32" t="s">
        <v>0</v>
      </c>
      <c r="D9" s="32">
        <v>1500</v>
      </c>
      <c r="E9" s="32" t="s">
        <v>5</v>
      </c>
      <c r="F9" s="40">
        <v>800</v>
      </c>
      <c r="G9" s="33">
        <f t="shared" si="0"/>
        <v>1000</v>
      </c>
      <c r="H9" s="34">
        <f t="shared" si="1"/>
        <v>1500000</v>
      </c>
      <c r="M9" s="39">
        <v>1000</v>
      </c>
    </row>
    <row r="10" spans="1:13" s="9" customFormat="1" ht="20.100000000000001" customHeight="1" thickBot="1" x14ac:dyDescent="0.3">
      <c r="A10" s="31" t="s">
        <v>37</v>
      </c>
      <c r="B10" s="32">
        <v>170</v>
      </c>
      <c r="C10" s="32" t="s">
        <v>0</v>
      </c>
      <c r="D10" s="32">
        <v>1500</v>
      </c>
      <c r="E10" s="32" t="s">
        <v>4</v>
      </c>
      <c r="F10" s="40">
        <v>800</v>
      </c>
      <c r="G10" s="33">
        <f t="shared" si="0"/>
        <v>1000</v>
      </c>
      <c r="H10" s="34">
        <f t="shared" si="1"/>
        <v>1500000</v>
      </c>
      <c r="M10" s="39">
        <v>1000</v>
      </c>
    </row>
    <row r="11" spans="1:13" s="9" customFormat="1" ht="20.100000000000001" customHeight="1" thickBot="1" x14ac:dyDescent="0.3">
      <c r="A11" s="31" t="s">
        <v>38</v>
      </c>
      <c r="B11" s="32">
        <v>180</v>
      </c>
      <c r="C11" s="32" t="s">
        <v>0</v>
      </c>
      <c r="D11" s="32">
        <v>1500</v>
      </c>
      <c r="E11" s="32" t="s">
        <v>5</v>
      </c>
      <c r="F11" s="40">
        <v>700</v>
      </c>
      <c r="G11" s="33">
        <f t="shared" si="0"/>
        <v>900</v>
      </c>
      <c r="H11" s="34">
        <f t="shared" si="1"/>
        <v>1350000</v>
      </c>
      <c r="M11" s="39">
        <v>900</v>
      </c>
    </row>
    <row r="12" spans="1:13" s="9" customFormat="1" ht="20.100000000000001" customHeight="1" thickBot="1" x14ac:dyDescent="0.3">
      <c r="A12" s="31" t="s">
        <v>39</v>
      </c>
      <c r="B12" s="32">
        <v>190</v>
      </c>
      <c r="C12" s="32" t="s">
        <v>0</v>
      </c>
      <c r="D12" s="32">
        <v>1500</v>
      </c>
      <c r="E12" s="32" t="s">
        <v>5</v>
      </c>
      <c r="F12" s="40">
        <v>500</v>
      </c>
      <c r="G12" s="33">
        <f t="shared" si="0"/>
        <v>700</v>
      </c>
      <c r="H12" s="34">
        <f t="shared" si="1"/>
        <v>1050000</v>
      </c>
      <c r="M12" s="39">
        <v>700</v>
      </c>
    </row>
    <row r="13" spans="1:13" s="9" customFormat="1" ht="20.100000000000001" customHeight="1" thickBot="1" x14ac:dyDescent="0.3">
      <c r="A13" s="31" t="s">
        <v>40</v>
      </c>
      <c r="B13" s="32">
        <v>200</v>
      </c>
      <c r="C13" s="32" t="s">
        <v>3</v>
      </c>
      <c r="D13" s="32">
        <v>1500</v>
      </c>
      <c r="E13" s="32" t="s">
        <v>4</v>
      </c>
      <c r="F13" s="40">
        <v>500</v>
      </c>
      <c r="G13" s="33">
        <f t="shared" si="0"/>
        <v>700</v>
      </c>
      <c r="H13" s="34">
        <f t="shared" si="1"/>
        <v>1050000</v>
      </c>
      <c r="M13" s="39">
        <v>700</v>
      </c>
    </row>
    <row r="14" spans="1:13" s="9" customFormat="1" ht="20.100000000000001" customHeight="1" thickBot="1" x14ac:dyDescent="0.3">
      <c r="A14" s="31" t="s">
        <v>41</v>
      </c>
      <c r="B14" s="32">
        <v>210</v>
      </c>
      <c r="C14" s="32" t="s">
        <v>3</v>
      </c>
      <c r="D14" s="32">
        <v>1500</v>
      </c>
      <c r="E14" s="32" t="s">
        <v>5</v>
      </c>
      <c r="F14" s="40">
        <v>700</v>
      </c>
      <c r="G14" s="33">
        <f t="shared" si="0"/>
        <v>900</v>
      </c>
      <c r="H14" s="34">
        <f t="shared" si="1"/>
        <v>1350000</v>
      </c>
      <c r="M14" s="39">
        <v>900</v>
      </c>
    </row>
    <row r="15" spans="1:13" s="9" customFormat="1" ht="20.100000000000001" customHeight="1" thickBot="1" x14ac:dyDescent="0.3">
      <c r="A15" s="31" t="s">
        <v>42</v>
      </c>
      <c r="B15" s="32">
        <v>220</v>
      </c>
      <c r="C15" s="32" t="s">
        <v>3</v>
      </c>
      <c r="D15" s="32">
        <v>1500</v>
      </c>
      <c r="E15" s="32" t="s">
        <v>4</v>
      </c>
      <c r="F15" s="40">
        <v>800</v>
      </c>
      <c r="G15" s="33">
        <f t="shared" si="0"/>
        <v>1000</v>
      </c>
      <c r="H15" s="34">
        <f t="shared" si="1"/>
        <v>1500000</v>
      </c>
      <c r="M15" s="39">
        <v>1000</v>
      </c>
    </row>
    <row r="16" spans="1:13" s="9" customFormat="1" ht="20.100000000000001" customHeight="1" thickBot="1" x14ac:dyDescent="0.3">
      <c r="A16" s="31" t="s">
        <v>43</v>
      </c>
      <c r="B16" s="32">
        <v>230</v>
      </c>
      <c r="C16" s="32" t="s">
        <v>3</v>
      </c>
      <c r="D16" s="32">
        <v>1500</v>
      </c>
      <c r="E16" s="32" t="s">
        <v>5</v>
      </c>
      <c r="F16" s="40">
        <v>700</v>
      </c>
      <c r="G16" s="33">
        <f t="shared" si="0"/>
        <v>900</v>
      </c>
      <c r="H16" s="34">
        <f t="shared" si="1"/>
        <v>1350000</v>
      </c>
      <c r="M16" s="39">
        <v>900</v>
      </c>
    </row>
    <row r="17" spans="1:13" s="9" customFormat="1" ht="20.100000000000001" customHeight="1" thickBot="1" x14ac:dyDescent="0.3">
      <c r="A17" s="31" t="s">
        <v>44</v>
      </c>
      <c r="B17" s="32">
        <v>240</v>
      </c>
      <c r="C17" s="32" t="s">
        <v>3</v>
      </c>
      <c r="D17" s="32">
        <v>1500</v>
      </c>
      <c r="E17" s="32" t="s">
        <v>4</v>
      </c>
      <c r="F17" s="40">
        <v>500</v>
      </c>
      <c r="G17" s="33">
        <f t="shared" si="0"/>
        <v>700</v>
      </c>
      <c r="H17" s="34">
        <f t="shared" si="1"/>
        <v>1050000</v>
      </c>
      <c r="M17" s="39">
        <v>700</v>
      </c>
    </row>
    <row r="18" spans="1:13" s="9" customFormat="1" ht="20.100000000000001" customHeight="1" thickBot="1" x14ac:dyDescent="0.3">
      <c r="A18" s="31" t="s">
        <v>45</v>
      </c>
      <c r="B18" s="32">
        <v>250</v>
      </c>
      <c r="C18" s="32" t="s">
        <v>1</v>
      </c>
      <c r="D18" s="32">
        <v>1500</v>
      </c>
      <c r="E18" s="32" t="s">
        <v>4</v>
      </c>
      <c r="F18" s="40">
        <v>500</v>
      </c>
      <c r="G18" s="33">
        <f t="shared" si="0"/>
        <v>700</v>
      </c>
      <c r="H18" s="34">
        <f t="shared" si="1"/>
        <v>1050000</v>
      </c>
      <c r="M18" s="39">
        <v>700</v>
      </c>
    </row>
    <row r="19" spans="1:13" s="9" customFormat="1" ht="20.100000000000001" customHeight="1" thickBot="1" x14ac:dyDescent="0.3">
      <c r="A19" s="31" t="s">
        <v>46</v>
      </c>
      <c r="B19" s="32">
        <v>260</v>
      </c>
      <c r="C19" s="32" t="s">
        <v>1</v>
      </c>
      <c r="D19" s="32">
        <v>1500</v>
      </c>
      <c r="E19" s="32" t="s">
        <v>5</v>
      </c>
      <c r="F19" s="40">
        <v>700</v>
      </c>
      <c r="G19" s="33">
        <f t="shared" si="0"/>
        <v>900</v>
      </c>
      <c r="H19" s="34">
        <f t="shared" si="1"/>
        <v>1350000</v>
      </c>
      <c r="M19" s="39">
        <v>900</v>
      </c>
    </row>
    <row r="20" spans="1:13" s="9" customFormat="1" ht="20.100000000000001" customHeight="1" thickBot="1" x14ac:dyDescent="0.3">
      <c r="A20" s="31" t="s">
        <v>47</v>
      </c>
      <c r="B20" s="32">
        <v>270</v>
      </c>
      <c r="C20" s="32" t="s">
        <v>1</v>
      </c>
      <c r="D20" s="32">
        <v>1500</v>
      </c>
      <c r="E20" s="32" t="s">
        <v>5</v>
      </c>
      <c r="F20" s="40">
        <v>800</v>
      </c>
      <c r="G20" s="33">
        <f t="shared" si="0"/>
        <v>1000</v>
      </c>
      <c r="H20" s="34">
        <f t="shared" si="1"/>
        <v>1500000</v>
      </c>
      <c r="M20" s="39">
        <v>1000</v>
      </c>
    </row>
    <row r="21" spans="1:13" s="9" customFormat="1" ht="20.100000000000001" customHeight="1" thickBot="1" x14ac:dyDescent="0.3">
      <c r="A21" s="31" t="s">
        <v>48</v>
      </c>
      <c r="B21" s="32">
        <v>280</v>
      </c>
      <c r="C21" s="32" t="s">
        <v>1</v>
      </c>
      <c r="D21" s="32">
        <v>1500</v>
      </c>
      <c r="E21" s="32" t="s">
        <v>4</v>
      </c>
      <c r="F21" s="40">
        <v>800</v>
      </c>
      <c r="G21" s="33">
        <f t="shared" si="0"/>
        <v>1000</v>
      </c>
      <c r="H21" s="34">
        <f t="shared" si="1"/>
        <v>1500000</v>
      </c>
      <c r="M21" s="39">
        <v>1000</v>
      </c>
    </row>
    <row r="22" spans="1:13" s="9" customFormat="1" ht="20.100000000000001" customHeight="1" thickBot="1" x14ac:dyDescent="0.3">
      <c r="A22" s="31" t="s">
        <v>49</v>
      </c>
      <c r="B22" s="32">
        <v>290</v>
      </c>
      <c r="C22" s="32" t="s">
        <v>1</v>
      </c>
      <c r="D22" s="32">
        <v>1500</v>
      </c>
      <c r="E22" s="32" t="s">
        <v>5</v>
      </c>
      <c r="F22" s="40">
        <v>800</v>
      </c>
      <c r="G22" s="33">
        <f t="shared" si="0"/>
        <v>1000</v>
      </c>
      <c r="H22" s="34">
        <f t="shared" si="1"/>
        <v>1500000</v>
      </c>
      <c r="M22" s="39">
        <v>1000</v>
      </c>
    </row>
    <row r="23" spans="1:13" s="9" customFormat="1" ht="20.100000000000001" customHeight="1" thickBot="1" x14ac:dyDescent="0.3">
      <c r="A23" s="31" t="s">
        <v>50</v>
      </c>
      <c r="B23" s="32">
        <v>300</v>
      </c>
      <c r="C23" s="32" t="s">
        <v>1</v>
      </c>
      <c r="D23" s="32">
        <v>1500</v>
      </c>
      <c r="E23" s="32" t="s">
        <v>5</v>
      </c>
      <c r="F23" s="40">
        <v>800</v>
      </c>
      <c r="G23" s="33">
        <f t="shared" si="0"/>
        <v>1000</v>
      </c>
      <c r="H23" s="34">
        <f t="shared" si="1"/>
        <v>1500000</v>
      </c>
      <c r="M23" s="39">
        <v>1000</v>
      </c>
    </row>
    <row r="24" spans="1:13" s="9" customFormat="1" ht="20.100000000000001" customHeight="1" thickBot="1" x14ac:dyDescent="0.3">
      <c r="A24" s="31" t="s">
        <v>51</v>
      </c>
      <c r="B24" s="32">
        <v>310</v>
      </c>
      <c r="C24" s="32" t="s">
        <v>1</v>
      </c>
      <c r="D24" s="32">
        <v>1500</v>
      </c>
      <c r="E24" s="32" t="s">
        <v>4</v>
      </c>
      <c r="F24" s="40">
        <v>800</v>
      </c>
      <c r="G24" s="33">
        <f t="shared" si="0"/>
        <v>1000</v>
      </c>
      <c r="H24" s="34">
        <f t="shared" si="1"/>
        <v>1500000</v>
      </c>
      <c r="M24" s="39">
        <v>1000</v>
      </c>
    </row>
    <row r="25" spans="1:13" s="9" customFormat="1" ht="20.100000000000001" customHeight="1" thickBot="1" x14ac:dyDescent="0.3">
      <c r="A25" s="31" t="s">
        <v>52</v>
      </c>
      <c r="B25" s="32">
        <v>320</v>
      </c>
      <c r="C25" s="32" t="s">
        <v>1</v>
      </c>
      <c r="D25" s="32">
        <v>1500</v>
      </c>
      <c r="E25" s="32" t="s">
        <v>5</v>
      </c>
      <c r="F25" s="40">
        <v>800</v>
      </c>
      <c r="G25" s="33">
        <f t="shared" si="0"/>
        <v>1000</v>
      </c>
      <c r="H25" s="34">
        <f t="shared" si="1"/>
        <v>1500000</v>
      </c>
      <c r="M25" s="39">
        <v>1000</v>
      </c>
    </row>
    <row r="26" spans="1:13" s="9" customFormat="1" ht="20.100000000000001" customHeight="1" thickBot="1" x14ac:dyDescent="0.3">
      <c r="A26" s="31" t="s">
        <v>53</v>
      </c>
      <c r="B26" s="32">
        <v>330</v>
      </c>
      <c r="C26" s="32" t="s">
        <v>1</v>
      </c>
      <c r="D26" s="32">
        <v>1500</v>
      </c>
      <c r="E26" s="32" t="s">
        <v>5</v>
      </c>
      <c r="F26" s="40">
        <v>700</v>
      </c>
      <c r="G26" s="33">
        <f t="shared" si="0"/>
        <v>900</v>
      </c>
      <c r="H26" s="34">
        <f t="shared" si="1"/>
        <v>1350000</v>
      </c>
      <c r="M26" s="39">
        <v>900</v>
      </c>
    </row>
    <row r="27" spans="1:13" s="9" customFormat="1" ht="20.100000000000001" customHeight="1" thickBot="1" x14ac:dyDescent="0.3">
      <c r="A27" s="31" t="s">
        <v>54</v>
      </c>
      <c r="B27" s="32">
        <v>340</v>
      </c>
      <c r="C27" s="32" t="s">
        <v>1</v>
      </c>
      <c r="D27" s="32">
        <v>1500</v>
      </c>
      <c r="E27" s="32" t="s">
        <v>4</v>
      </c>
      <c r="F27" s="40">
        <v>500</v>
      </c>
      <c r="G27" s="33">
        <f t="shared" si="0"/>
        <v>700</v>
      </c>
      <c r="H27" s="34">
        <f t="shared" si="1"/>
        <v>1050000</v>
      </c>
      <c r="M27" s="39">
        <v>700</v>
      </c>
    </row>
    <row r="28" spans="1:13" s="9" customFormat="1" ht="20.100000000000001" customHeight="1" thickBot="1" x14ac:dyDescent="0.3">
      <c r="A28" s="31" t="s">
        <v>55</v>
      </c>
      <c r="B28" s="32">
        <v>350</v>
      </c>
      <c r="C28" s="32" t="s">
        <v>2</v>
      </c>
      <c r="D28" s="32">
        <v>1500</v>
      </c>
      <c r="E28" s="32" t="s">
        <v>4</v>
      </c>
      <c r="F28" s="40">
        <v>500</v>
      </c>
      <c r="G28" s="33">
        <f t="shared" si="0"/>
        <v>700</v>
      </c>
      <c r="H28" s="34">
        <f t="shared" si="1"/>
        <v>1050000</v>
      </c>
      <c r="M28" s="39">
        <v>700</v>
      </c>
    </row>
    <row r="29" spans="1:13" s="9" customFormat="1" ht="20.100000000000001" customHeight="1" thickBot="1" x14ac:dyDescent="0.3">
      <c r="A29" s="31" t="s">
        <v>56</v>
      </c>
      <c r="B29" s="32">
        <v>360</v>
      </c>
      <c r="C29" s="32" t="s">
        <v>2</v>
      </c>
      <c r="D29" s="32">
        <v>1500</v>
      </c>
      <c r="E29" s="32" t="s">
        <v>5</v>
      </c>
      <c r="F29" s="40">
        <v>700</v>
      </c>
      <c r="G29" s="33">
        <f t="shared" si="0"/>
        <v>900</v>
      </c>
      <c r="H29" s="34">
        <f t="shared" si="1"/>
        <v>1350000</v>
      </c>
      <c r="M29" s="39">
        <v>900</v>
      </c>
    </row>
    <row r="30" spans="1:13" s="9" customFormat="1" ht="20.100000000000001" customHeight="1" thickBot="1" x14ac:dyDescent="0.3">
      <c r="A30" s="31" t="s">
        <v>57</v>
      </c>
      <c r="B30" s="32">
        <v>370</v>
      </c>
      <c r="C30" s="32" t="s">
        <v>2</v>
      </c>
      <c r="D30" s="32">
        <v>1500</v>
      </c>
      <c r="E30" s="32" t="s">
        <v>5</v>
      </c>
      <c r="F30" s="40">
        <v>800</v>
      </c>
      <c r="G30" s="33">
        <f t="shared" si="0"/>
        <v>1000</v>
      </c>
      <c r="H30" s="34">
        <f t="shared" si="1"/>
        <v>1500000</v>
      </c>
      <c r="M30" s="39">
        <v>1000</v>
      </c>
    </row>
    <row r="31" spans="1:13" s="9" customFormat="1" ht="20.100000000000001" customHeight="1" thickBot="1" x14ac:dyDescent="0.3">
      <c r="A31" s="31" t="s">
        <v>58</v>
      </c>
      <c r="B31" s="32">
        <v>380</v>
      </c>
      <c r="C31" s="32" t="s">
        <v>2</v>
      </c>
      <c r="D31" s="32">
        <v>1500</v>
      </c>
      <c r="E31" s="32" t="s">
        <v>5</v>
      </c>
      <c r="F31" s="40">
        <v>700</v>
      </c>
      <c r="G31" s="33">
        <f t="shared" si="0"/>
        <v>900</v>
      </c>
      <c r="H31" s="34">
        <f t="shared" si="1"/>
        <v>1350000</v>
      </c>
      <c r="M31" s="39">
        <v>900</v>
      </c>
    </row>
    <row r="32" spans="1:13" s="9" customFormat="1" ht="20.100000000000001" customHeight="1" thickBot="1" x14ac:dyDescent="0.3">
      <c r="A32" s="31" t="s">
        <v>59</v>
      </c>
      <c r="B32" s="32">
        <v>390</v>
      </c>
      <c r="C32" s="32" t="s">
        <v>2</v>
      </c>
      <c r="D32" s="32">
        <v>1500</v>
      </c>
      <c r="E32" s="32" t="s">
        <v>4</v>
      </c>
      <c r="F32" s="40">
        <v>500</v>
      </c>
      <c r="G32" s="33">
        <f t="shared" si="0"/>
        <v>700</v>
      </c>
      <c r="H32" s="34">
        <f t="shared" si="1"/>
        <v>1050000</v>
      </c>
      <c r="M32" s="39">
        <v>700</v>
      </c>
    </row>
    <row r="33" spans="1:13" s="9" customFormat="1" ht="20.100000000000001" customHeight="1" thickBot="1" x14ac:dyDescent="0.3">
      <c r="A33" s="31" t="s">
        <v>60</v>
      </c>
      <c r="B33" s="32">
        <v>400</v>
      </c>
      <c r="C33" s="32" t="s">
        <v>0</v>
      </c>
      <c r="D33" s="32">
        <v>500</v>
      </c>
      <c r="E33" s="32" t="s">
        <v>4</v>
      </c>
      <c r="F33" s="40">
        <v>300</v>
      </c>
      <c r="G33" s="33">
        <f t="shared" si="0"/>
        <v>500</v>
      </c>
      <c r="H33" s="34">
        <f t="shared" si="1"/>
        <v>250000</v>
      </c>
      <c r="M33" s="39">
        <v>500</v>
      </c>
    </row>
    <row r="34" spans="1:13" s="9" customFormat="1" ht="20.100000000000001" customHeight="1" thickBot="1" x14ac:dyDescent="0.3">
      <c r="A34" s="31" t="s">
        <v>61</v>
      </c>
      <c r="B34" s="32">
        <v>410</v>
      </c>
      <c r="C34" s="32" t="s">
        <v>0</v>
      </c>
      <c r="D34" s="32">
        <v>500</v>
      </c>
      <c r="E34" s="32" t="s">
        <v>5</v>
      </c>
      <c r="F34" s="40">
        <v>300</v>
      </c>
      <c r="G34" s="33">
        <f t="shared" si="0"/>
        <v>500</v>
      </c>
      <c r="H34" s="34">
        <f t="shared" si="1"/>
        <v>250000</v>
      </c>
      <c r="M34" s="39">
        <v>500</v>
      </c>
    </row>
    <row r="35" spans="1:13" s="9" customFormat="1" ht="20.100000000000001" customHeight="1" thickBot="1" x14ac:dyDescent="0.3">
      <c r="A35" s="31" t="s">
        <v>62</v>
      </c>
      <c r="B35" s="32">
        <v>420</v>
      </c>
      <c r="C35" s="32" t="s">
        <v>0</v>
      </c>
      <c r="D35" s="32">
        <v>500</v>
      </c>
      <c r="E35" s="32" t="s">
        <v>4</v>
      </c>
      <c r="F35" s="40">
        <v>400</v>
      </c>
      <c r="G35" s="33">
        <f t="shared" si="0"/>
        <v>600</v>
      </c>
      <c r="H35" s="34">
        <f t="shared" si="1"/>
        <v>300000</v>
      </c>
      <c r="M35" s="39">
        <v>600</v>
      </c>
    </row>
    <row r="36" spans="1:13" s="9" customFormat="1" ht="20.100000000000001" customHeight="1" thickBot="1" x14ac:dyDescent="0.3">
      <c r="A36" s="31" t="s">
        <v>63</v>
      </c>
      <c r="B36" s="32">
        <v>430</v>
      </c>
      <c r="C36" s="32" t="s">
        <v>0</v>
      </c>
      <c r="D36" s="32">
        <v>500</v>
      </c>
      <c r="E36" s="32" t="s">
        <v>5</v>
      </c>
      <c r="F36" s="40">
        <v>400</v>
      </c>
      <c r="G36" s="33">
        <f t="shared" si="0"/>
        <v>600</v>
      </c>
      <c r="H36" s="34">
        <f t="shared" si="1"/>
        <v>300000</v>
      </c>
      <c r="M36" s="39">
        <v>600</v>
      </c>
    </row>
    <row r="37" spans="1:13" s="9" customFormat="1" ht="20.100000000000001" customHeight="1" thickBot="1" x14ac:dyDescent="0.3">
      <c r="A37" s="31" t="s">
        <v>64</v>
      </c>
      <c r="B37" s="32">
        <v>440</v>
      </c>
      <c r="C37" s="32" t="s">
        <v>0</v>
      </c>
      <c r="D37" s="32">
        <v>500</v>
      </c>
      <c r="E37" s="32" t="s">
        <v>5</v>
      </c>
      <c r="F37" s="40">
        <v>400</v>
      </c>
      <c r="G37" s="33">
        <f t="shared" si="0"/>
        <v>600</v>
      </c>
      <c r="H37" s="34">
        <f t="shared" si="1"/>
        <v>300000</v>
      </c>
      <c r="M37" s="39">
        <v>600</v>
      </c>
    </row>
    <row r="38" spans="1:13" s="9" customFormat="1" ht="20.100000000000001" customHeight="1" thickBot="1" x14ac:dyDescent="0.3">
      <c r="A38" s="31" t="s">
        <v>65</v>
      </c>
      <c r="B38" s="32">
        <v>450</v>
      </c>
      <c r="C38" s="32" t="s">
        <v>0</v>
      </c>
      <c r="D38" s="32">
        <v>500</v>
      </c>
      <c r="E38" s="32" t="s">
        <v>4</v>
      </c>
      <c r="F38" s="40">
        <v>400</v>
      </c>
      <c r="G38" s="33">
        <f t="shared" si="0"/>
        <v>600</v>
      </c>
      <c r="H38" s="34">
        <f t="shared" si="1"/>
        <v>300000</v>
      </c>
      <c r="M38" s="39">
        <v>600</v>
      </c>
    </row>
    <row r="39" spans="1:13" s="9" customFormat="1" ht="20.100000000000001" customHeight="1" thickBot="1" x14ac:dyDescent="0.3">
      <c r="A39" s="31" t="s">
        <v>66</v>
      </c>
      <c r="B39" s="32">
        <v>460</v>
      </c>
      <c r="C39" s="32" t="s">
        <v>0</v>
      </c>
      <c r="D39" s="32">
        <v>500</v>
      </c>
      <c r="E39" s="32" t="s">
        <v>5</v>
      </c>
      <c r="F39" s="40">
        <v>300</v>
      </c>
      <c r="G39" s="33">
        <f t="shared" si="0"/>
        <v>500</v>
      </c>
      <c r="H39" s="34">
        <f t="shared" si="1"/>
        <v>250000</v>
      </c>
      <c r="M39" s="39">
        <v>500</v>
      </c>
    </row>
    <row r="40" spans="1:13" s="9" customFormat="1" ht="20.100000000000001" customHeight="1" thickBot="1" x14ac:dyDescent="0.3">
      <c r="A40" s="31" t="s">
        <v>67</v>
      </c>
      <c r="B40" s="32">
        <v>470</v>
      </c>
      <c r="C40" s="32" t="s">
        <v>0</v>
      </c>
      <c r="D40" s="32">
        <v>500</v>
      </c>
      <c r="E40" s="32" t="s">
        <v>4</v>
      </c>
      <c r="F40" s="40">
        <v>300</v>
      </c>
      <c r="G40" s="33">
        <f t="shared" si="0"/>
        <v>500</v>
      </c>
      <c r="H40" s="34">
        <f t="shared" si="1"/>
        <v>250000</v>
      </c>
      <c r="M40" s="39">
        <v>500</v>
      </c>
    </row>
    <row r="41" spans="1:13" s="9" customFormat="1" ht="20.100000000000001" customHeight="1" thickBot="1" x14ac:dyDescent="0.3">
      <c r="A41" s="31" t="s">
        <v>68</v>
      </c>
      <c r="B41" s="32">
        <v>480</v>
      </c>
      <c r="C41" s="32" t="s">
        <v>1</v>
      </c>
      <c r="D41" s="32">
        <v>500</v>
      </c>
      <c r="E41" s="32" t="s">
        <v>4</v>
      </c>
      <c r="F41" s="40">
        <v>300</v>
      </c>
      <c r="G41" s="33">
        <f t="shared" si="0"/>
        <v>500</v>
      </c>
      <c r="H41" s="34">
        <f t="shared" si="1"/>
        <v>250000</v>
      </c>
      <c r="M41" s="39">
        <v>500</v>
      </c>
    </row>
    <row r="42" spans="1:13" s="9" customFormat="1" ht="20.100000000000001" customHeight="1" thickBot="1" x14ac:dyDescent="0.3">
      <c r="A42" s="31" t="s">
        <v>69</v>
      </c>
      <c r="B42" s="32">
        <v>490</v>
      </c>
      <c r="C42" s="32" t="s">
        <v>1</v>
      </c>
      <c r="D42" s="32">
        <v>500</v>
      </c>
      <c r="E42" s="32" t="s">
        <v>5</v>
      </c>
      <c r="F42" s="40">
        <v>300</v>
      </c>
      <c r="G42" s="33">
        <f t="shared" si="0"/>
        <v>500</v>
      </c>
      <c r="H42" s="34">
        <f t="shared" si="1"/>
        <v>250000</v>
      </c>
      <c r="M42" s="39">
        <v>500</v>
      </c>
    </row>
    <row r="43" spans="1:13" s="9" customFormat="1" ht="20.100000000000001" customHeight="1" thickBot="1" x14ac:dyDescent="0.3">
      <c r="A43" s="31" t="s">
        <v>70</v>
      </c>
      <c r="B43" s="32">
        <v>500</v>
      </c>
      <c r="C43" s="32" t="s">
        <v>1</v>
      </c>
      <c r="D43" s="32">
        <v>500</v>
      </c>
      <c r="E43" s="32" t="s">
        <v>5</v>
      </c>
      <c r="F43" s="40">
        <v>400</v>
      </c>
      <c r="G43" s="33">
        <f t="shared" si="0"/>
        <v>600</v>
      </c>
      <c r="H43" s="34">
        <f t="shared" si="1"/>
        <v>300000</v>
      </c>
      <c r="M43" s="39">
        <v>600</v>
      </c>
    </row>
    <row r="44" spans="1:13" s="9" customFormat="1" ht="20.100000000000001" customHeight="1" thickBot="1" x14ac:dyDescent="0.3">
      <c r="A44" s="31" t="s">
        <v>71</v>
      </c>
      <c r="B44" s="32">
        <v>510</v>
      </c>
      <c r="C44" s="32" t="s">
        <v>1</v>
      </c>
      <c r="D44" s="32">
        <v>500</v>
      </c>
      <c r="E44" s="32" t="s">
        <v>4</v>
      </c>
      <c r="F44" s="40">
        <v>400</v>
      </c>
      <c r="G44" s="33">
        <f t="shared" si="0"/>
        <v>600</v>
      </c>
      <c r="H44" s="34">
        <f t="shared" si="1"/>
        <v>300000</v>
      </c>
      <c r="M44" s="39">
        <v>600</v>
      </c>
    </row>
    <row r="45" spans="1:13" s="9" customFormat="1" ht="20.100000000000001" customHeight="1" thickBot="1" x14ac:dyDescent="0.3">
      <c r="A45" s="31" t="s">
        <v>72</v>
      </c>
      <c r="B45" s="32">
        <v>520</v>
      </c>
      <c r="C45" s="32" t="s">
        <v>1</v>
      </c>
      <c r="D45" s="32">
        <v>500</v>
      </c>
      <c r="E45" s="32" t="s">
        <v>5</v>
      </c>
      <c r="F45" s="40">
        <v>400</v>
      </c>
      <c r="G45" s="33">
        <f t="shared" si="0"/>
        <v>600</v>
      </c>
      <c r="H45" s="34">
        <f t="shared" si="1"/>
        <v>300000</v>
      </c>
      <c r="M45" s="39">
        <v>600</v>
      </c>
    </row>
    <row r="46" spans="1:13" s="9" customFormat="1" ht="20.100000000000001" customHeight="1" thickBot="1" x14ac:dyDescent="0.3">
      <c r="A46" s="31" t="s">
        <v>73</v>
      </c>
      <c r="B46" s="32">
        <v>530</v>
      </c>
      <c r="C46" s="32" t="s">
        <v>1</v>
      </c>
      <c r="D46" s="32">
        <v>500</v>
      </c>
      <c r="E46" s="32" t="s">
        <v>5</v>
      </c>
      <c r="F46" s="40">
        <v>400</v>
      </c>
      <c r="G46" s="33">
        <f t="shared" si="0"/>
        <v>600</v>
      </c>
      <c r="H46" s="34">
        <f t="shared" si="1"/>
        <v>300000</v>
      </c>
      <c r="M46" s="39">
        <v>600</v>
      </c>
    </row>
    <row r="47" spans="1:13" s="9" customFormat="1" ht="20.100000000000001" customHeight="1" thickBot="1" x14ac:dyDescent="0.3">
      <c r="A47" s="31" t="s">
        <v>74</v>
      </c>
      <c r="B47" s="32">
        <v>540</v>
      </c>
      <c r="C47" s="32" t="s">
        <v>1</v>
      </c>
      <c r="D47" s="32">
        <v>500</v>
      </c>
      <c r="E47" s="32" t="s">
        <v>5</v>
      </c>
      <c r="F47" s="40">
        <v>300</v>
      </c>
      <c r="G47" s="33">
        <f t="shared" si="0"/>
        <v>500</v>
      </c>
      <c r="H47" s="34">
        <f t="shared" si="1"/>
        <v>250000</v>
      </c>
      <c r="M47" s="39">
        <v>500</v>
      </c>
    </row>
    <row r="48" spans="1:13" s="9" customFormat="1" ht="20.100000000000001" customHeight="1" thickBot="1" x14ac:dyDescent="0.3">
      <c r="A48" s="35" t="s">
        <v>75</v>
      </c>
      <c r="B48" s="36">
        <v>550</v>
      </c>
      <c r="C48" s="36" t="s">
        <v>1</v>
      </c>
      <c r="D48" s="36">
        <v>500</v>
      </c>
      <c r="E48" s="36" t="s">
        <v>4</v>
      </c>
      <c r="F48" s="41">
        <v>300</v>
      </c>
      <c r="G48" s="37">
        <f t="shared" si="0"/>
        <v>500</v>
      </c>
      <c r="H48" s="42">
        <f t="shared" si="1"/>
        <v>250000</v>
      </c>
      <c r="M48" s="39">
        <v>500</v>
      </c>
    </row>
    <row r="49" spans="2:2" ht="15.75" thickTop="1" x14ac:dyDescent="0.25">
      <c r="B49" s="8"/>
    </row>
  </sheetData>
  <mergeCells count="1">
    <mergeCell ref="C1:F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10"/>
  <sheetViews>
    <sheetView showGridLines="0" workbookViewId="0">
      <selection activeCell="I9" sqref="I9:L9"/>
    </sheetView>
  </sheetViews>
  <sheetFormatPr baseColWidth="10" defaultRowHeight="15" x14ac:dyDescent="0.25"/>
  <cols>
    <col min="3" max="7" width="18.7109375" customWidth="1"/>
    <col min="8" max="8" width="5.140625" customWidth="1"/>
    <col min="9" max="9" width="14.28515625" customWidth="1"/>
    <col min="12" max="12" width="5" customWidth="1"/>
    <col min="13" max="13" width="14.7109375" customWidth="1"/>
  </cols>
  <sheetData>
    <row r="2" spans="3:13" ht="15.75" thickBot="1" x14ac:dyDescent="0.3"/>
    <row r="3" spans="3:13" s="1" customFormat="1" ht="45" customHeight="1" thickTop="1" thickBot="1" x14ac:dyDescent="0.3">
      <c r="C3" s="11" t="s">
        <v>23</v>
      </c>
      <c r="D3" s="3" t="s">
        <v>12</v>
      </c>
      <c r="E3" s="3" t="s">
        <v>21</v>
      </c>
      <c r="F3" s="45" t="s">
        <v>76</v>
      </c>
      <c r="G3" s="12" t="s">
        <v>77</v>
      </c>
      <c r="I3" s="13" t="s">
        <v>13</v>
      </c>
      <c r="J3" s="44">
        <v>0.1</v>
      </c>
    </row>
    <row r="4" spans="3:13" s="2" customFormat="1" ht="24.95" customHeight="1" thickBot="1" x14ac:dyDescent="0.3">
      <c r="C4" s="15" t="s">
        <v>17</v>
      </c>
      <c r="D4" s="4">
        <v>41703</v>
      </c>
      <c r="E4" s="5">
        <v>1200000</v>
      </c>
      <c r="F4" s="46">
        <v>30000</v>
      </c>
      <c r="G4" s="49">
        <f t="shared" ref="G4:G9" si="0">F4+(E4*$J$3)</f>
        <v>150000</v>
      </c>
    </row>
    <row r="5" spans="3:13" s="2" customFormat="1" ht="24.95" customHeight="1" thickBot="1" x14ac:dyDescent="0.3">
      <c r="C5" s="14" t="s">
        <v>24</v>
      </c>
      <c r="D5" s="4">
        <v>41800</v>
      </c>
      <c r="E5" s="5">
        <v>1500000</v>
      </c>
      <c r="F5" s="46">
        <v>40000</v>
      </c>
      <c r="G5" s="49">
        <f t="shared" si="0"/>
        <v>190000</v>
      </c>
    </row>
    <row r="6" spans="3:13" s="2" customFormat="1" ht="24.95" customHeight="1" thickTop="1" thickBot="1" x14ac:dyDescent="0.3">
      <c r="C6" s="14" t="s">
        <v>14</v>
      </c>
      <c r="D6" s="4">
        <v>42055</v>
      </c>
      <c r="E6" s="5">
        <v>1000000</v>
      </c>
      <c r="F6" s="46">
        <v>33000</v>
      </c>
      <c r="G6" s="49">
        <f t="shared" si="0"/>
        <v>133000</v>
      </c>
      <c r="I6" s="56" t="s">
        <v>78</v>
      </c>
      <c r="J6" s="57"/>
      <c r="K6" s="57"/>
      <c r="L6" s="58"/>
      <c r="M6" s="51">
        <f>COUNTA(C4:C9)</f>
        <v>6</v>
      </c>
    </row>
    <row r="7" spans="3:13" s="2" customFormat="1" ht="24.95" customHeight="1" thickBot="1" x14ac:dyDescent="0.3">
      <c r="C7" s="15" t="s">
        <v>18</v>
      </c>
      <c r="D7" s="4">
        <v>42232</v>
      </c>
      <c r="E7" s="5">
        <v>300000</v>
      </c>
      <c r="F7" s="46">
        <v>42000</v>
      </c>
      <c r="G7" s="49">
        <f t="shared" si="0"/>
        <v>72000</v>
      </c>
      <c r="I7" s="59" t="s">
        <v>22</v>
      </c>
      <c r="J7" s="60"/>
      <c r="K7" s="60"/>
      <c r="L7" s="61"/>
      <c r="M7" s="52">
        <f>MIN(D4:D9)</f>
        <v>41703</v>
      </c>
    </row>
    <row r="8" spans="3:13" ht="24.95" customHeight="1" thickBot="1" x14ac:dyDescent="0.3">
      <c r="C8" s="14" t="s">
        <v>16</v>
      </c>
      <c r="D8" s="4">
        <v>42707</v>
      </c>
      <c r="E8" s="5">
        <v>250000</v>
      </c>
      <c r="F8" s="46">
        <v>35000</v>
      </c>
      <c r="G8" s="49">
        <f t="shared" si="0"/>
        <v>60000</v>
      </c>
      <c r="I8" s="59" t="s">
        <v>80</v>
      </c>
      <c r="J8" s="60"/>
      <c r="K8" s="60"/>
      <c r="L8" s="61"/>
      <c r="M8" s="53">
        <f>MAX(G4:G9)</f>
        <v>190000</v>
      </c>
    </row>
    <row r="9" spans="3:13" ht="24.95" customHeight="1" thickBot="1" x14ac:dyDescent="0.3">
      <c r="C9" s="48" t="s">
        <v>15</v>
      </c>
      <c r="D9" s="6">
        <v>43046</v>
      </c>
      <c r="E9" s="43">
        <v>500000</v>
      </c>
      <c r="F9" s="47">
        <v>25000</v>
      </c>
      <c r="G9" s="50">
        <f t="shared" si="0"/>
        <v>75000</v>
      </c>
      <c r="I9" s="62" t="s">
        <v>79</v>
      </c>
      <c r="J9" s="63"/>
      <c r="K9" s="63"/>
      <c r="L9" s="64"/>
      <c r="M9" s="54">
        <f>AVERAGE(F4:F9)</f>
        <v>34166.666666666664</v>
      </c>
    </row>
    <row r="10" spans="3:13" ht="24.95" customHeight="1" thickTop="1" x14ac:dyDescent="0.25"/>
  </sheetData>
  <sortState ref="C4:G9">
    <sortCondition ref="D4:D9"/>
  </sortState>
  <mergeCells count="4">
    <mergeCell ref="I6:L6"/>
    <mergeCell ref="I7:L7"/>
    <mergeCell ref="I8:L8"/>
    <mergeCell ref="I9:L9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2:D7"/>
  <sheetViews>
    <sheetView showGridLines="0" tabSelected="1" workbookViewId="0">
      <selection activeCell="O2" sqref="O2"/>
    </sheetView>
  </sheetViews>
  <sheetFormatPr baseColWidth="10" defaultRowHeight="15" x14ac:dyDescent="0.25"/>
  <cols>
    <col min="2" max="4" width="16.7109375" customWidth="1"/>
  </cols>
  <sheetData>
    <row r="2" spans="2:4" ht="15.75" thickBot="1" x14ac:dyDescent="0.3">
      <c r="B2" s="16" t="s">
        <v>7</v>
      </c>
      <c r="C2" s="16" t="s">
        <v>25</v>
      </c>
      <c r="D2" s="16" t="s">
        <v>26</v>
      </c>
    </row>
    <row r="3" spans="2:4" ht="15.75" thickTop="1" x14ac:dyDescent="0.25">
      <c r="B3" s="17" t="s">
        <v>0</v>
      </c>
      <c r="C3" s="18">
        <v>10</v>
      </c>
      <c r="D3" s="19">
        <v>8</v>
      </c>
    </row>
    <row r="4" spans="2:4" x14ac:dyDescent="0.25">
      <c r="B4" s="20" t="s">
        <v>1</v>
      </c>
      <c r="C4" s="21">
        <v>11</v>
      </c>
      <c r="D4" s="22">
        <v>7</v>
      </c>
    </row>
    <row r="5" spans="2:4" x14ac:dyDescent="0.25">
      <c r="B5" s="20" t="s">
        <v>2</v>
      </c>
      <c r="C5" s="21">
        <v>3</v>
      </c>
      <c r="D5" s="22">
        <v>2</v>
      </c>
    </row>
    <row r="6" spans="2:4" ht="15.75" thickBot="1" x14ac:dyDescent="0.3">
      <c r="B6" s="23" t="s">
        <v>3</v>
      </c>
      <c r="C6" s="24">
        <v>2</v>
      </c>
      <c r="D6" s="25">
        <v>3</v>
      </c>
    </row>
    <row r="7" spans="2:4" ht="15.75" thickTop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Ventas</vt:lpstr>
      <vt:lpstr>Vendedores</vt:lpstr>
      <vt:lpstr>Gráfico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DAV-UTN</dc:creator>
  <cp:lastModifiedBy>DAV-UTN</cp:lastModifiedBy>
  <cp:lastPrinted>2020-01-14T14:45:40Z</cp:lastPrinted>
  <dcterms:created xsi:type="dcterms:W3CDTF">2019-12-28T13:27:24Z</dcterms:created>
  <dcterms:modified xsi:type="dcterms:W3CDTF">2020-01-24T19:37:55Z</dcterms:modified>
</cp:coreProperties>
</file>